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<sst xmlns="http://schemas.openxmlformats.org/spreadsheetml/2006/main" uniqueCount="63">
  <si>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</si>
  <si>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</si>
  <si>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</si>
  <si>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ผุสดี ขวัญเมือง    เลขที่ 100 ม.3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</si>
  <si>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</si>
  <si>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</si>
  <si>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</si>
  <si>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</si>
  <si>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</si>
  <si>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</si>
  <si>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</si>
  <si>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</si>
  <si>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</si>
  <si>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</si>
  <si>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</si>
  <si>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</si>
  <si>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</si>
  <si>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</si>
  <si>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</si>
  <si>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</si>
  <si>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</si>
  <si>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</si>
  <si>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</si>
  <si>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</si>
  <si>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</si>
  <si>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</si>
  <si>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</si>
  <si>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</si>
  <si>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</si>
  <si>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</si>
  <si>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</si>
  <si>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</si>
  <si>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</si>
  <si>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</si>
  <si>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</si>
  <si>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</si>
  <si>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</si>
  <si>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</si>
  <si>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</si>
  <si>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</si>
  <si>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ผ840/1737</t>
  </si>
  <si>
    <t>3150600071824</t>
  </si>
  <si>
    <t>นางสาว ผุสดี ขวัญเมือง</t>
  </si>
  <si>
    <t>เลขที่ 100 ม.3</t>
  </si>
  <si>
    <t>09E045</t>
  </si>
  <si>
    <t>โฉนด</t>
  </si>
  <si>
    <t>17583</t>
  </si>
  <si>
    <t xml:space="preserve">(2-1) </t>
  </si>
  <si>
    <t>100 ม.3ท่าช้าง วิเศษชัยชาญ อ่างทอง</t>
  </si>
  <si>
    <t>09E045-B001</t>
  </si>
  <si>
    <t>100|ประเภทบ้านเดี่ยว(65)</t>
  </si>
  <si>
    <t>ตึก</t>
  </si>
  <si>
    <t>ใช้เอง-(2-1)</t>
  </si>
  <si>
    <t>บ้านพักอาศัย</t>
  </si>
  <si>
    <t xml:space="preserve">(2-3) </t>
  </si>
  <si>
    <t>09E047</t>
  </si>
  <si>
    <t>17582</t>
  </si>
  <si>
    <t>ทิ้งไว้ว่างเปล่า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</si>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</sst>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5" sqref="M15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8194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13.5</v>
      </c>
      <c r="M10" s="69" t="s">
        <v>47</v>
      </c>
      <c r="N10" s="73" t="str">
        <f>((J10*400)+(K10*100))+L10</f>
        <v>0</v>
      </c>
      <c r="O10" s="73">
        <v>750</v>
      </c>
      <c r="P10" s="73" t="str">
        <f>N10*O10</f>
        <v>0</v>
      </c>
      <c r="Q10" s="69">
        <v>1</v>
      </c>
      <c r="R10" s="69" t="s">
        <v>40</v>
      </c>
      <c r="S10" s="74" t="s">
        <v>41</v>
      </c>
      <c r="T10" s="69" t="s">
        <v>42</v>
      </c>
      <c r="U10" s="69" t="s">
        <v>48</v>
      </c>
      <c r="V10" s="72" t="s">
        <v>49</v>
      </c>
      <c r="W10" s="69" t="s">
        <v>50</v>
      </c>
      <c r="X10" s="69" t="s">
        <v>51</v>
      </c>
      <c r="Y10" s="69" t="s">
        <v>52</v>
      </c>
      <c r="Z10" s="73">
        <v>54</v>
      </c>
      <c r="AA10" s="70">
        <v>100</v>
      </c>
      <c r="AB10" s="73">
        <v>6650</v>
      </c>
      <c r="AC10" s="73" t="str">
        <f>Z10*AB10</f>
        <v>0</v>
      </c>
      <c r="AD10" s="71">
        <v>43</v>
      </c>
      <c r="AE10" s="71">
        <v>76</v>
      </c>
      <c r="AF10" s="73" t="str">
        <f>(AC10*(100-AE10))/100</f>
        <v>0</v>
      </c>
      <c r="AG10" s="73" t="str">
        <f>P10+AF10</f>
        <v>0</v>
      </c>
      <c r="AH10" s="73" t="str">
        <f>(AG10*AA10)/100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53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>
        <v>0</v>
      </c>
      <c r="K11" s="69">
        <v>1</v>
      </c>
      <c r="L11" s="70">
        <v>51.5</v>
      </c>
      <c r="M11" s="69" t="s">
        <v>54</v>
      </c>
      <c r="N11" s="73" t="str">
        <f>((J11*400)+(K11*100))+L11</f>
        <v>0</v>
      </c>
      <c r="O11" s="73">
        <v>750</v>
      </c>
      <c r="P11" s="73" t="str">
        <f>N11*O11</f>
        <v>0</v>
      </c>
      <c r="Q11" s="69"/>
      <c r="R11" s="69"/>
      <c r="S11" s="74"/>
      <c r="T11" s="69"/>
      <c r="U11" s="69"/>
      <c r="V11" s="72"/>
      <c r="W11" s="69"/>
      <c r="X11" s="69"/>
      <c r="Y11" s="69"/>
      <c r="Z11" s="73"/>
      <c r="AA11" s="70"/>
      <c r="AB11" s="73"/>
      <c r="AC11" s="73"/>
      <c r="AD11" s="71"/>
      <c r="AE11" s="71"/>
      <c r="AF11" s="73"/>
      <c r="AG11" s="73" t="str">
        <f>AF11+P11</f>
        <v>0</v>
      </c>
      <c r="AH11" s="73" t="str">
        <f>AG11</f>
        <v>0</v>
      </c>
      <c r="AI11" s="73">
        <v>0</v>
      </c>
      <c r="AJ11" s="73" t="str">
        <f>IF((AI11-AH11) &gt; 1,0,IF((AI11-AH11)&lt;0,AH11-AI11,AI11-AH11))</f>
        <v>0</v>
      </c>
      <c r="AK11" s="73">
        <v>0.02</v>
      </c>
      <c r="AL11" s="73" t="str">
        <f>ROUND(AJ11*(AK11/100),2)</f>
        <v>0</v>
      </c>
    </row>
    <row r="12" spans="1:40">
      <c r="A12" s="71" t="s">
        <v>40</v>
      </c>
      <c r="B12" s="72" t="s">
        <v>41</v>
      </c>
      <c r="C12" s="71" t="s">
        <v>42</v>
      </c>
      <c r="D12" s="71" t="s">
        <v>43</v>
      </c>
      <c r="E12" s="71">
        <v>2</v>
      </c>
      <c r="F12" s="71">
        <v>8196</v>
      </c>
      <c r="G12" s="72" t="s">
        <v>55</v>
      </c>
      <c r="H12" s="69" t="s">
        <v>45</v>
      </c>
      <c r="I12" s="69" t="s">
        <v>56</v>
      </c>
      <c r="J12" s="69">
        <v>0</v>
      </c>
      <c r="K12" s="69">
        <v>0</v>
      </c>
      <c r="L12" s="70">
        <v>44</v>
      </c>
      <c r="M12" s="69" t="s">
        <v>57</v>
      </c>
      <c r="N12" s="73" t="str">
        <f>((J12*400)+(K12*100))+L12</f>
        <v>0</v>
      </c>
      <c r="O12" s="73">
        <v>150</v>
      </c>
      <c r="P12" s="73" t="str">
        <f>N12*O12</f>
        <v>0</v>
      </c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 t="str">
        <f>AF12+P12</f>
        <v>0</v>
      </c>
      <c r="AH12" s="73" t="str">
        <f>AG12</f>
        <v>0</v>
      </c>
      <c r="AI12" s="73">
        <v>0</v>
      </c>
      <c r="AJ12" s="73" t="str">
        <f>IF((AI12-AH12) &gt; 1,0,IF((AI12-AH12)&lt;0,AH12-AI12,AI12-AH12))</f>
        <v>0</v>
      </c>
      <c r="AK12" s="73">
        <v>0.3</v>
      </c>
      <c r="AL12" s="73" t="str">
        <f>ROUND(AJ12*(AK12/100),2)</f>
        <v>0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/>
      <c r="K13" s="69"/>
      <c r="L13" s="70"/>
      <c r="M13" s="69"/>
      <c r="N13" s="73"/>
      <c r="O13" s="73"/>
      <c r="P13" s="73"/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/>
      <c r="AH13" s="73"/>
      <c r="AI13" s="73"/>
      <c r="AJ13" s="73"/>
      <c r="AK13" s="73" t="s">
        <v>58</v>
      </c>
      <c r="AL13" s="73" t="str">
        <f>SUM(AL10:AL12)</f>
        <v>0</v>
      </c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 t="s">
        <v>59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60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61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62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